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LASH-DIRSCO\MCC MAQ\2020-21\prêt pour vote en conseil\HEALTHY MASTER COPIL DEF\PSYCHO MASTER COPIL DEF\PSYCHO MASTER MAQ ECTN - THEROUANNE\"/>
    </mc:Choice>
  </mc:AlternateContent>
  <bookViews>
    <workbookView xWindow="945" yWindow="0" windowWidth="16665" windowHeight="11115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5" i="9" l="1"/>
  <c r="F15" i="9"/>
  <c r="E14" i="9"/>
  <c r="F17" i="7"/>
  <c r="E17" i="7"/>
  <c r="F16" i="7"/>
  <c r="E16" i="7"/>
  <c r="F14" i="9"/>
  <c r="B14" i="9"/>
  <c r="B16" i="7"/>
  <c r="F16" i="9"/>
  <c r="F18" i="7"/>
</calcChain>
</file>

<file path=xl/sharedStrings.xml><?xml version="1.0" encoding="utf-8"?>
<sst xmlns="http://schemas.openxmlformats.org/spreadsheetml/2006/main" count="296" uniqueCount="127">
  <si>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</si>
  <si>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</si>
  <si>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</si>
  <si>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</si>
  <si>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</si>
  <si>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</si>
  <si>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</si>
  <si>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</si>
  <si>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</si>
  <si>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</si>
  <si>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</si>
  <si>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</si>
  <si>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</si>
  <si>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</si>
  <si>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</si>
  <si>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O</t>
  </si>
  <si>
    <t>NON</t>
  </si>
  <si>
    <t>PPR</t>
  </si>
  <si>
    <t>TER</t>
  </si>
  <si>
    <t>Analyses quantitatives I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</si>
  <si>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</si>
  <si>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Langue Vivante Étrangère 1</t>
  </si>
  <si>
    <t>O (commune aux 7 parcours)</t>
  </si>
  <si>
    <t>Entretien et observation</t>
  </si>
  <si>
    <t>Statistiques</t>
  </si>
  <si>
    <t>Déontologie et pratiques</t>
  </si>
  <si>
    <t>ECTS (3 ou 6 obligatoire)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</si>
  <si>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Ergonomie cognitive des technologies numériques</t>
    </r>
  </si>
  <si>
    <t>Fonctions cognitives : modèles et propriétés</t>
  </si>
  <si>
    <t>Bases en Ergonomie</t>
  </si>
  <si>
    <t>O (avec Ingénierie psychosociale et psychologie du travail)</t>
  </si>
  <si>
    <t>Langue Vivante Étrangère 2</t>
  </si>
  <si>
    <t>Base et méthodes 2</t>
  </si>
  <si>
    <t>Epistémologie</t>
  </si>
  <si>
    <t>Analyses Quantitatives II</t>
  </si>
  <si>
    <t>Ergnonomie cognitive des technologies numériques</t>
  </si>
  <si>
    <r>
      <t>ECTS (</t>
    </r>
    <r>
      <rPr>
        <sz val="11"/>
        <color theme="1"/>
        <rFont val="Calibri"/>
        <family val="2"/>
        <scheme val="minor"/>
      </rPr>
      <t>3 ou 6 obligatoire)</t>
    </r>
  </si>
  <si>
    <t>Ergonomie cognitive</t>
  </si>
  <si>
    <t>Conception et évaluation des interfaces Homme-Machine I</t>
  </si>
  <si>
    <t>Sociologie des activités numériques</t>
  </si>
  <si>
    <t>Bases en recueil et traitement statistique des données</t>
  </si>
  <si>
    <t>Bases en Ergonomie et en Psychologie cognitive</t>
  </si>
  <si>
    <t>Statistiques avancées</t>
  </si>
  <si>
    <t>Intitulé des matières (ECUE)</t>
  </si>
  <si>
    <t>O (avec Neuropsychologie et Psychopathologie cognitive)</t>
  </si>
  <si>
    <t>Projet professionnel et de recherche I</t>
  </si>
  <si>
    <t>Projet professionnel et de recherche II</t>
  </si>
  <si>
    <t>ratio H. CM/ H. CM + H. TD</t>
  </si>
  <si>
    <t>Total ECTS</t>
  </si>
  <si>
    <t>Gestion de projet</t>
  </si>
  <si>
    <t>Méthodes et techniques de recherche avancées</t>
  </si>
  <si>
    <t>UE 2 : Bases et Méthodes 1</t>
  </si>
  <si>
    <t>Enseignements transversaux S3</t>
  </si>
  <si>
    <t>Enseignements transversaux S4</t>
  </si>
  <si>
    <t>Méthodes et compétences professionnelles</t>
  </si>
  <si>
    <t>Stage professionnel</t>
  </si>
  <si>
    <t>Conception et évaluation des interfaces Homme-machine II</t>
  </si>
  <si>
    <t>Projet Conception et Evaluation d'interface homme-machine</t>
  </si>
  <si>
    <t>O (Sociologie du numérique et des territoires)</t>
  </si>
  <si>
    <t>O (avec Sociologie du numérique et des territoires)</t>
  </si>
  <si>
    <t>Psychologie des organisations</t>
  </si>
  <si>
    <t>Total. H. de cours</t>
  </si>
  <si>
    <t>Total H.  spécifiques au parcours</t>
  </si>
  <si>
    <t>140 à 154</t>
  </si>
  <si>
    <t>Total H. assurées par le parcours</t>
  </si>
  <si>
    <t>Total heures étudiant du Master 2 (compétences transversales incluses) : 316 à 348</t>
  </si>
  <si>
    <t>Sociologie des usages</t>
  </si>
  <si>
    <t>Sociologie de l'activité</t>
  </si>
  <si>
    <t>91 à 109</t>
  </si>
  <si>
    <t>Sociologie économique du numérique</t>
  </si>
  <si>
    <t>Fiche Maquette Master : PSYCHOLOGIE</t>
  </si>
  <si>
    <t>O (avec M2 parcours Langage et Sciences cognitives)</t>
  </si>
  <si>
    <t xml:space="preserve">Langue vivante étrangère spécialisée  </t>
  </si>
  <si>
    <t xml:space="preserve">Langue étrangère professionnelle  </t>
  </si>
  <si>
    <t>Compétences informationnelles</t>
  </si>
  <si>
    <t>ouvert par le SCD</t>
  </si>
  <si>
    <t>Examen psychologique</t>
  </si>
  <si>
    <t>Socio-ergonomie des agents conversationnels</t>
  </si>
  <si>
    <t>Ethnographie des situations de travail et innovation</t>
  </si>
  <si>
    <t>Digital Strategy (EN)</t>
  </si>
  <si>
    <t>Oui (DS4H / ISEM)</t>
  </si>
  <si>
    <t>Digital IP and Law (EN)</t>
  </si>
  <si>
    <t>Oui (DS4H / Droit)</t>
  </si>
  <si>
    <t>Digital Business (EN)</t>
  </si>
  <si>
    <t>Oui (DS4H / SKEMA)</t>
  </si>
  <si>
    <t>Entrepreneurship (EN)</t>
  </si>
  <si>
    <t>Innovation and design thinking (EN)</t>
  </si>
  <si>
    <t>Oui (DS4H / Invent@UCA)</t>
  </si>
  <si>
    <t>Sensors and Network devices (EN)</t>
  </si>
  <si>
    <t>Oui (DS4H / EEA)</t>
  </si>
  <si>
    <t>Introudction to Machine Learning (EN)</t>
  </si>
  <si>
    <t>Oui (DS4H / Informatique)</t>
  </si>
  <si>
    <t>Web Privacy (EN)</t>
  </si>
  <si>
    <t>Mobiquitous and Big Data Systems (EN)</t>
  </si>
  <si>
    <t>Oui (DS4H / MIAGE)</t>
  </si>
  <si>
    <t>Computational Linguistics (EN)</t>
  </si>
  <si>
    <t>Oui (DS4H / Master Lettres)</t>
  </si>
  <si>
    <t>Technological challenges in the IoT domain (EN)</t>
  </si>
  <si>
    <t>Oui (DS4H / ROCC)</t>
  </si>
  <si>
    <t>Urban resiliency (EN)</t>
  </si>
  <si>
    <t>Oui (DS4H / Géographie)</t>
  </si>
  <si>
    <t>Creative industries (EN)</t>
  </si>
  <si>
    <t>Oui (DS4H / HIC)</t>
  </si>
  <si>
    <t>SmartEdTechs innovation and co-creativity (EN)</t>
  </si>
  <si>
    <t>Oui (DS4H / ESPE)</t>
  </si>
  <si>
    <t>Accessibility &amp; Universal Design (EN)</t>
  </si>
  <si>
    <t>Oui (DS4H / Ergonomie)</t>
  </si>
  <si>
    <t>Introduction to scientific research and experimentation (EN)</t>
  </si>
  <si>
    <t>Oui (DS4H / ED STIC)</t>
  </si>
  <si>
    <t xml:space="preserve">Mineures de l'EUR DS4H (1 au choix). Remarques : la liste ci-contre concerne à la fois les semestres 1 et 2. Le semestre (1 ou 2) de chacune de ces ECUE sera fixé d'ici la rentrée 2019-2020. </t>
  </si>
  <si>
    <t>O (avec Neuropsychologie et Psychopathologie cognitive - pour les Parcours Modélisation et Expérimentation du Master Sciences Cognitives et M1 et M2 parcours linguistique, traitements informatiques du texte et processus cognitifs )</t>
  </si>
  <si>
    <t xml:space="preserve">Séminaires </t>
  </si>
  <si>
    <t>Séminaires</t>
  </si>
  <si>
    <t xml:space="preserve">Sociologie des plateformes numériques </t>
  </si>
  <si>
    <t>O (avec Chargé d’Etudes Sociologiques et Usages du Numérique)</t>
  </si>
  <si>
    <r>
      <t xml:space="preserve">Options (choisir 2 ECUE parmi les </t>
    </r>
    <r>
      <rPr>
        <strike/>
        <sz val="11"/>
        <color rgb="FF008000"/>
        <rFont val="Calibri"/>
        <family val="2"/>
        <scheme val="minor"/>
      </rPr>
      <t>5</t>
    </r>
    <r>
      <rPr>
        <sz val="11"/>
        <color rgb="FF008000"/>
        <rFont val="Calibri"/>
        <family val="2"/>
        <scheme val="minor"/>
      </rPr>
      <t xml:space="preserve">  </t>
    </r>
    <r>
      <rPr>
        <sz val="11"/>
        <color rgb="FFFF0000"/>
        <rFont val="Calibri"/>
        <family val="2"/>
        <scheme val="minor"/>
      </rPr>
      <t>4</t>
    </r>
    <r>
      <rPr>
        <sz val="11"/>
        <color rgb="FF008000"/>
        <rFont val="Calibri"/>
        <family val="2"/>
        <scheme val="minor"/>
      </rPr>
      <t xml:space="preserve"> proposées)</t>
    </r>
  </si>
  <si>
    <r>
      <t xml:space="preserve">O (avec </t>
    </r>
    <r>
      <rPr>
        <sz val="11"/>
        <color rgb="FFFF0000"/>
        <rFont val="Calibri"/>
        <family val="2"/>
        <scheme val="minor"/>
      </rPr>
      <t>Chargé d’Etudes Sociologiques et Usages du Numérique</t>
    </r>
    <r>
      <rPr>
        <strike/>
        <sz val="11"/>
        <color theme="1"/>
        <rFont val="Calibri"/>
        <family val="2"/>
        <scheme val="minor"/>
      </rPr>
      <t xml:space="preserve"> Sociologie du numérique et des territoires</t>
    </r>
    <r>
      <rPr>
        <sz val="11"/>
        <color theme="1"/>
        <rFont val="Calibri"/>
        <family val="2"/>
        <scheme val="minor"/>
      </rPr>
      <t>)</t>
    </r>
  </si>
  <si>
    <r>
      <t>O (avec</t>
    </r>
    <r>
      <rPr>
        <sz val="11"/>
        <color rgb="FFFF0000"/>
        <rFont val="Calibri"/>
        <family val="2"/>
        <scheme val="minor"/>
      </rPr>
      <t xml:space="preserve"> Chargé d’Etudes Sociologiques et Usages du Numérique</t>
    </r>
    <r>
      <rPr>
        <strike/>
        <sz val="11"/>
        <color theme="1"/>
        <rFont val="Calibri"/>
        <family val="2"/>
        <scheme val="minor"/>
      </rPr>
      <t xml:space="preserve"> Sociologie du numérique et des territoires</t>
    </r>
    <r>
      <rPr>
        <sz val="11"/>
        <color theme="1"/>
        <rFont val="Calibri"/>
        <family val="2"/>
        <scheme val="minor"/>
      </rPr>
      <t>)</t>
    </r>
  </si>
  <si>
    <r>
      <t>O (avec Ingénierie psychosociale et psychologie du travail, et</t>
    </r>
    <r>
      <rPr>
        <strike/>
        <sz val="11"/>
        <color theme="1"/>
        <rFont val="Calibri"/>
        <family val="2"/>
        <scheme val="minor"/>
      </rPr>
      <t xml:space="preserve"> Sociologie du numérique et des territoires</t>
    </r>
    <r>
      <rPr>
        <sz val="11"/>
        <color theme="1"/>
        <rFont val="Calibri"/>
        <family val="2"/>
        <scheme val="minor"/>
      </rPr>
      <t>, Anthroplogie des techniques et Innovations sociales, et Linguistique, traitements informatiques du texte et processus cognitifs)</t>
    </r>
  </si>
  <si>
    <r>
      <t>O (</t>
    </r>
    <r>
      <rPr>
        <sz val="11"/>
        <color rgb="FFFF0000"/>
        <rFont val="Calibri"/>
        <family val="2"/>
        <scheme val="minor"/>
      </rPr>
      <t>Chargé d’Etudes Sociologiques et Usages du Numérique</t>
    </r>
    <r>
      <rPr>
        <sz val="11"/>
        <color theme="1"/>
        <rFont val="Calibri"/>
        <family val="2"/>
        <scheme val="minor"/>
      </rPr>
      <t xml:space="preserve"> </t>
    </r>
    <r>
      <rPr>
        <strike/>
        <sz val="11"/>
        <color theme="1"/>
        <rFont val="Calibri"/>
        <family val="2"/>
        <scheme val="minor"/>
      </rPr>
      <t>Sociologie du numérique et des territoires</t>
    </r>
    <r>
      <rPr>
        <sz val="11"/>
        <color theme="1"/>
        <rFont val="Calibri"/>
        <family val="2"/>
        <scheme val="minor"/>
      </rPr>
      <t>, et ouvert au parcours Linguistique, traitements informatiques du texte et processus cognitifs)</t>
    </r>
  </si>
  <si>
    <t>O (Chargé d'étude sociologique et usages du numérique)</t>
  </si>
  <si>
    <t>Total H. étudiant</t>
  </si>
  <si>
    <t>Total H. spécifiques au parcours</t>
  </si>
  <si>
    <t>Mineure DS4H S1</t>
  </si>
  <si>
    <r>
      <t xml:space="preserve">24 </t>
    </r>
    <r>
      <rPr>
        <strike/>
        <sz val="11"/>
        <color rgb="FFFF0000"/>
        <rFont val="Calibri"/>
        <family val="2"/>
        <scheme val="minor"/>
      </rPr>
      <t>30</t>
    </r>
  </si>
  <si>
    <r>
      <t xml:space="preserve">O (avec DS4H). </t>
    </r>
    <r>
      <rPr>
        <i/>
        <sz val="11"/>
        <color rgb="FFFF0000"/>
        <rFont val="Calibri"/>
        <family val="2"/>
        <scheme val="minor"/>
      </rPr>
      <t>L'étudiant choisit une mineure parmi celles proposées par l'EUR DS4H</t>
    </r>
  </si>
  <si>
    <t>Mineure DS4H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</si>
</sst>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family val="2"/>
      <charset val="2"/>
    </font>
    <font>
      <sz val="11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Calibri"/>
      <family val="2"/>
      <scheme val="minor"/>
    </font>
    <font>
      <strike/>
      <sz val="11"/>
      <color rgb="FF008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6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medium">
        <color indexed="64"/>
      </top>
      <bottom/>
      <diagonal style="thin">
        <color auto="1"/>
      </diagonal>
    </border>
  </borders>
  <cellStyleXfs count="7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0" borderId="9" xfId="0" applyFont="1" applyBorder="1" applyAlignment="1">
      <alignment vertical="top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/>
    <xf numFmtId="2" fontId="11" fillId="0" borderId="0" xfId="0" applyNumberFormat="1" applyFont="1"/>
    <xf numFmtId="0" fontId="1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8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right"/>
    </xf>
    <xf numFmtId="1" fontId="9" fillId="0" borderId="8" xfId="0" applyNumberFormat="1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right" vertical="center"/>
    </xf>
    <xf numFmtId="0" fontId="14" fillId="0" borderId="8" xfId="0" applyFont="1" applyFill="1" applyBorder="1" applyAlignment="1">
      <alignment vertical="center" wrapText="1"/>
    </xf>
    <xf numFmtId="1" fontId="14" fillId="0" borderId="8" xfId="0" applyNumberFormat="1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/>
    <xf numFmtId="0" fontId="10" fillId="0" borderId="14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2" borderId="4" xfId="0" applyFont="1" applyFill="1" applyBorder="1"/>
    <xf numFmtId="0" fontId="10" fillId="2" borderId="9" xfId="0" applyFont="1" applyFill="1" applyBorder="1"/>
    <xf numFmtId="0" fontId="14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4" fillId="0" borderId="10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1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0" fontId="10" fillId="5" borderId="3" xfId="0" applyFont="1" applyFill="1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4" fillId="4" borderId="9" xfId="0" applyFont="1" applyFill="1" applyBorder="1" applyAlignment="1">
      <alignment vertical="center" wrapText="1"/>
    </xf>
    <xf numFmtId="1" fontId="14" fillId="2" borderId="1" xfId="0" applyNumberFormat="1" applyFont="1" applyFill="1" applyBorder="1" applyAlignment="1">
      <alignment vertical="top" wrapText="1"/>
    </xf>
    <xf numFmtId="0" fontId="9" fillId="5" borderId="0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5" borderId="18" xfId="0" applyFill="1" applyBorder="1" applyAlignment="1">
      <alignment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1" fontId="15" fillId="3" borderId="1" xfId="0" applyNumberFormat="1" applyFont="1" applyFill="1" applyBorder="1" applyAlignment="1">
      <alignment vertical="top" wrapText="1"/>
    </xf>
    <xf numFmtId="0" fontId="10" fillId="3" borderId="4" xfId="0" applyFont="1" applyFill="1" applyBorder="1"/>
    <xf numFmtId="0" fontId="10" fillId="5" borderId="1" xfId="0" applyFont="1" applyFill="1" applyBorder="1" applyAlignment="1">
      <alignment vertical="center" wrapText="1"/>
    </xf>
    <xf numFmtId="0" fontId="10" fillId="3" borderId="9" xfId="0" applyFont="1" applyFill="1" applyBorder="1"/>
    <xf numFmtId="0" fontId="0" fillId="5" borderId="1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0" fillId="5" borderId="14" xfId="0" applyFill="1" applyBorder="1" applyAlignment="1">
      <alignment vertical="center" wrapText="1"/>
    </xf>
    <xf numFmtId="0" fontId="0" fillId="5" borderId="9" xfId="0" applyFill="1" applyBorder="1"/>
    <xf numFmtId="0" fontId="0" fillId="5" borderId="9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 wrapText="1"/>
    </xf>
    <xf numFmtId="0" fontId="18" fillId="5" borderId="9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4" borderId="8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4" borderId="24" xfId="0" applyFont="1" applyFill="1" applyBorder="1" applyAlignment="1">
      <alignment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vertical="center" wrapText="1"/>
    </xf>
    <xf numFmtId="0" fontId="14" fillId="4" borderId="26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14" fillId="4" borderId="19" xfId="0" applyFont="1" applyFill="1" applyBorder="1" applyAlignment="1">
      <alignment vertical="center" wrapText="1"/>
    </xf>
    <xf numFmtId="0" fontId="14" fillId="4" borderId="27" xfId="0" applyFont="1" applyFill="1" applyBorder="1" applyAlignment="1">
      <alignment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vertical="center" wrapText="1"/>
    </xf>
    <xf numFmtId="0" fontId="18" fillId="4" borderId="26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10" fillId="0" borderId="8" xfId="0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/>
    <xf numFmtId="0" fontId="1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7" fillId="5" borderId="0" xfId="0" applyFont="1" applyFill="1" applyBorder="1" applyAlignment="1">
      <alignment horizontal="left" vertical="top" wrapText="1"/>
    </xf>
    <xf numFmtId="0" fontId="0" fillId="5" borderId="0" xfId="0" applyFill="1" applyAlignment="1">
      <alignment vertical="top" wrapText="1"/>
    </xf>
    <xf numFmtId="0" fontId="0" fillId="5" borderId="0" xfId="0" applyFill="1" applyBorder="1" applyAlignment="1">
      <alignment vertical="top" wrapText="1"/>
    </xf>
    <xf numFmtId="1" fontId="10" fillId="3" borderId="13" xfId="0" applyNumberFormat="1" applyFont="1" applyFill="1" applyBorder="1" applyAlignment="1">
      <alignment vertical="center"/>
    </xf>
    <xf numFmtId="0" fontId="10" fillId="0" borderId="13" xfId="0" applyFont="1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9" xfId="0" applyFont="1" applyFill="1" applyBorder="1" applyAlignment="1">
      <alignment vertical="top" wrapText="1"/>
    </xf>
    <xf numFmtId="0" fontId="0" fillId="4" borderId="30" xfId="0" applyFill="1" applyBorder="1" applyAlignment="1">
      <alignment vertical="center" wrapText="1"/>
    </xf>
    <xf numFmtId="0" fontId="0" fillId="4" borderId="31" xfId="0" applyFill="1" applyBorder="1" applyAlignment="1">
      <alignment vertical="center" wrapText="1"/>
    </xf>
    <xf numFmtId="0" fontId="0" fillId="4" borderId="32" xfId="0" applyFill="1" applyBorder="1" applyAlignment="1">
      <alignment vertical="center" wrapText="1"/>
    </xf>
    <xf numFmtId="0" fontId="9" fillId="4" borderId="29" xfId="0" applyFont="1" applyFill="1" applyBorder="1" applyAlignment="1">
      <alignment vertical="top" wrapText="1"/>
    </xf>
    <xf numFmtId="0" fontId="9" fillId="4" borderId="25" xfId="0" applyFont="1" applyFill="1" applyBorder="1" applyAlignment="1">
      <alignment vertical="top" wrapText="1"/>
    </xf>
    <xf numFmtId="0" fontId="0" fillId="4" borderId="25" xfId="0" applyFill="1" applyBorder="1" applyAlignment="1">
      <alignment vertical="top" wrapText="1"/>
    </xf>
    <xf numFmtId="0" fontId="0" fillId="4" borderId="33" xfId="0" applyFill="1" applyBorder="1" applyAlignment="1">
      <alignment vertical="top" wrapText="1"/>
    </xf>
    <xf numFmtId="0" fontId="0" fillId="4" borderId="34" xfId="0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4" borderId="6" xfId="0" applyFont="1" applyFill="1" applyBorder="1" applyAlignment="1">
      <alignment horizontal="right" vertical="top" wrapText="1"/>
    </xf>
    <xf numFmtId="0" fontId="1" fillId="4" borderId="7" xfId="0" applyFont="1" applyFill="1" applyBorder="1" applyAlignment="1">
      <alignment vertical="top" wrapText="1"/>
    </xf>
    <xf numFmtId="0" fontId="9" fillId="4" borderId="35" xfId="0" applyFont="1" applyFill="1" applyBorder="1" applyAlignment="1">
      <alignment vertical="top" wrapText="1"/>
    </xf>
  </cellXfs>
  <cellStyles count="7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Normal" xfId="0" builtinId="0"/>
  </cellStyles>
  <dxfs count="0"/>
  <tableStyles count="0" defaultTableStyle="TableStyleMedium2" defaultPivotStyle="PivotStyleLight16"/>
  <colors>
    <mruColors>
      <color rgb="FF0066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0" zoomScaleNormal="80" workbookViewId="0">
      <selection activeCell="K5" sqref="K5:O21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3.7109375" customWidth="1"/>
    <col min="12" max="12" width="24.85546875" customWidth="1"/>
    <col min="15" max="15" width="25" customWidth="1"/>
  </cols>
  <sheetData>
    <row r="1" spans="1:15" s="41" customFormat="1" ht="26.25">
      <c r="A1" s="113" t="s">
        <v>70</v>
      </c>
      <c r="B1" s="113"/>
      <c r="C1" s="113"/>
      <c r="D1" s="113"/>
      <c r="E1" s="113"/>
      <c r="F1" s="113"/>
      <c r="G1" s="113"/>
      <c r="H1" s="113"/>
      <c r="I1" s="113"/>
    </row>
    <row r="2" spans="1:15" ht="18.75">
      <c r="A2" s="4" t="s">
        <v>9</v>
      </c>
      <c r="B2" s="5" t="s">
        <v>10</v>
      </c>
      <c r="C2" s="4"/>
      <c r="D2" s="6" t="s">
        <v>27</v>
      </c>
      <c r="E2" s="4"/>
      <c r="F2" s="4"/>
      <c r="G2" s="4"/>
      <c r="H2" s="4"/>
      <c r="I2" s="4"/>
      <c r="K2" s="120"/>
      <c r="L2" s="121"/>
      <c r="M2" s="121"/>
      <c r="N2" s="121"/>
      <c r="O2" s="41"/>
    </row>
    <row r="3" spans="1:15" ht="19.5" thickBot="1">
      <c r="A3" s="4" t="s">
        <v>12</v>
      </c>
      <c r="B3" s="5" t="s">
        <v>10</v>
      </c>
      <c r="C3" s="4"/>
      <c r="D3" s="5" t="s">
        <v>11</v>
      </c>
      <c r="E3" s="4"/>
      <c r="F3" s="4"/>
      <c r="G3" s="4"/>
      <c r="H3" s="4"/>
      <c r="I3" s="4"/>
      <c r="K3" s="122"/>
      <c r="L3" s="122"/>
      <c r="M3" s="122"/>
      <c r="N3" s="122"/>
    </row>
    <row r="4" spans="1:15" ht="15.75" thickBot="1">
      <c r="A4" s="1" t="s">
        <v>7</v>
      </c>
      <c r="B4" s="2" t="s">
        <v>8</v>
      </c>
      <c r="C4" s="2"/>
      <c r="D4" s="2"/>
      <c r="E4" s="2"/>
      <c r="F4" s="2"/>
      <c r="G4" s="2"/>
      <c r="H4" s="2"/>
      <c r="I4" s="3"/>
      <c r="K4" s="78"/>
      <c r="L4" s="78"/>
      <c r="M4" s="78"/>
      <c r="N4" s="78"/>
      <c r="O4" s="78"/>
    </row>
    <row r="5" spans="1:15" ht="29.25" customHeight="1" thickBot="1">
      <c r="A5" s="54" t="s">
        <v>14</v>
      </c>
      <c r="B5" s="63" t="s">
        <v>26</v>
      </c>
      <c r="C5" s="47" t="s">
        <v>0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8" t="s">
        <v>6</v>
      </c>
      <c r="K5" s="136"/>
      <c r="L5" s="137" t="s">
        <v>0</v>
      </c>
      <c r="M5" s="137" t="s">
        <v>1</v>
      </c>
      <c r="N5" s="137" t="s">
        <v>2</v>
      </c>
      <c r="O5" s="138" t="s">
        <v>6</v>
      </c>
    </row>
    <row r="6" spans="1:15" ht="15.75" customHeight="1">
      <c r="A6" s="64" t="s">
        <v>21</v>
      </c>
      <c r="B6" s="65">
        <v>3</v>
      </c>
      <c r="C6" s="66"/>
      <c r="D6" s="66"/>
      <c r="E6" s="66"/>
      <c r="F6" s="66">
        <v>12</v>
      </c>
      <c r="G6" s="66"/>
      <c r="H6" s="66" t="s">
        <v>15</v>
      </c>
      <c r="I6" s="67" t="s">
        <v>22</v>
      </c>
      <c r="K6" s="139" t="s">
        <v>109</v>
      </c>
      <c r="L6" s="140" t="s">
        <v>105</v>
      </c>
      <c r="M6" s="141">
        <v>1</v>
      </c>
      <c r="N6" s="141">
        <v>30</v>
      </c>
      <c r="O6" s="141" t="s">
        <v>106</v>
      </c>
    </row>
    <row r="7" spans="1:15" ht="30">
      <c r="A7" s="114" t="s">
        <v>51</v>
      </c>
      <c r="B7" s="35">
        <v>6</v>
      </c>
      <c r="C7" s="34" t="s">
        <v>23</v>
      </c>
      <c r="D7" s="34">
        <v>2</v>
      </c>
      <c r="E7" s="34">
        <v>24</v>
      </c>
      <c r="F7" s="34">
        <v>18</v>
      </c>
      <c r="G7" s="34"/>
      <c r="H7" s="34" t="s">
        <v>15</v>
      </c>
      <c r="I7" s="15" t="s">
        <v>22</v>
      </c>
      <c r="K7" s="142"/>
      <c r="L7" s="140" t="s">
        <v>95</v>
      </c>
      <c r="M7" s="141">
        <v>1</v>
      </c>
      <c r="N7" s="141">
        <v>30</v>
      </c>
      <c r="O7" s="141" t="s">
        <v>96</v>
      </c>
    </row>
    <row r="8" spans="1:15" ht="15" customHeight="1">
      <c r="A8" s="115"/>
      <c r="B8" s="35"/>
      <c r="C8" s="34" t="s">
        <v>24</v>
      </c>
      <c r="D8" s="34">
        <v>1</v>
      </c>
      <c r="E8" s="34">
        <v>12</v>
      </c>
      <c r="F8" s="34">
        <v>0</v>
      </c>
      <c r="G8" s="34"/>
      <c r="H8" s="34" t="s">
        <v>15</v>
      </c>
      <c r="I8" s="15" t="s">
        <v>22</v>
      </c>
      <c r="K8" s="142"/>
      <c r="L8" s="140" t="s">
        <v>101</v>
      </c>
      <c r="M8" s="141">
        <v>1</v>
      </c>
      <c r="N8" s="141">
        <v>30</v>
      </c>
      <c r="O8" s="141" t="s">
        <v>102</v>
      </c>
    </row>
    <row r="9" spans="1:15" ht="30">
      <c r="A9" s="115"/>
      <c r="B9" s="35"/>
      <c r="C9" s="34" t="s">
        <v>25</v>
      </c>
      <c r="D9" s="34">
        <v>1</v>
      </c>
      <c r="E9" s="34">
        <v>12</v>
      </c>
      <c r="F9" s="34">
        <v>0</v>
      </c>
      <c r="G9" s="34"/>
      <c r="H9" s="34" t="s">
        <v>15</v>
      </c>
      <c r="I9" s="15" t="s">
        <v>22</v>
      </c>
      <c r="K9" s="142"/>
      <c r="L9" s="140" t="s">
        <v>83</v>
      </c>
      <c r="M9" s="141">
        <v>1</v>
      </c>
      <c r="N9" s="141">
        <v>30</v>
      </c>
      <c r="O9" s="141" t="s">
        <v>84</v>
      </c>
    </row>
    <row r="10" spans="1:15" ht="120">
      <c r="A10" s="31" t="s">
        <v>28</v>
      </c>
      <c r="B10" s="62">
        <v>6</v>
      </c>
      <c r="C10" s="32" t="s">
        <v>28</v>
      </c>
      <c r="D10" s="32">
        <v>1</v>
      </c>
      <c r="E10" s="32">
        <v>12</v>
      </c>
      <c r="F10" s="32">
        <v>12</v>
      </c>
      <c r="G10" s="32"/>
      <c r="H10" s="32" t="s">
        <v>15</v>
      </c>
      <c r="I10" s="81" t="s">
        <v>110</v>
      </c>
      <c r="K10" s="142"/>
      <c r="L10" s="140" t="s">
        <v>81</v>
      </c>
      <c r="M10" s="141">
        <v>1</v>
      </c>
      <c r="N10" s="141">
        <v>30</v>
      </c>
      <c r="O10" s="141" t="s">
        <v>82</v>
      </c>
    </row>
    <row r="11" spans="1:15" ht="30">
      <c r="A11" s="31" t="s">
        <v>29</v>
      </c>
      <c r="B11" s="62">
        <v>6</v>
      </c>
      <c r="C11" s="32" t="s">
        <v>29</v>
      </c>
      <c r="D11" s="32">
        <v>1</v>
      </c>
      <c r="E11" s="32">
        <v>12</v>
      </c>
      <c r="F11" s="32">
        <v>12</v>
      </c>
      <c r="G11" s="32"/>
      <c r="H11" s="32" t="s">
        <v>15</v>
      </c>
      <c r="I11" s="33" t="s">
        <v>71</v>
      </c>
      <c r="K11" s="142"/>
      <c r="L11" s="140" t="s">
        <v>79</v>
      </c>
      <c r="M11" s="140">
        <v>1</v>
      </c>
      <c r="N11" s="140">
        <v>30</v>
      </c>
      <c r="O11" s="141" t="s">
        <v>80</v>
      </c>
    </row>
    <row r="12" spans="1:15" ht="30">
      <c r="A12" s="116" t="s">
        <v>17</v>
      </c>
      <c r="B12" s="118">
        <v>9</v>
      </c>
      <c r="C12" s="32" t="s">
        <v>18</v>
      </c>
      <c r="D12" s="32">
        <v>1</v>
      </c>
      <c r="E12" s="32"/>
      <c r="F12" s="32">
        <v>6</v>
      </c>
      <c r="G12" s="32"/>
      <c r="H12" s="32" t="s">
        <v>15</v>
      </c>
      <c r="I12" s="32" t="s">
        <v>30</v>
      </c>
      <c r="K12" s="142"/>
      <c r="L12" s="140" t="s">
        <v>85</v>
      </c>
      <c r="M12" s="141">
        <v>1</v>
      </c>
      <c r="N12" s="141">
        <v>30</v>
      </c>
      <c r="O12" s="141" t="s">
        <v>84</v>
      </c>
    </row>
    <row r="13" spans="1:15" ht="30">
      <c r="A13" s="116"/>
      <c r="B13" s="118"/>
      <c r="C13" s="75" t="s">
        <v>19</v>
      </c>
      <c r="D13" s="32">
        <v>2</v>
      </c>
      <c r="E13" s="32"/>
      <c r="F13" s="32">
        <v>18</v>
      </c>
      <c r="G13" s="32"/>
      <c r="H13" s="32" t="s">
        <v>15</v>
      </c>
      <c r="I13" s="32" t="s">
        <v>30</v>
      </c>
      <c r="K13" s="142"/>
      <c r="L13" s="140" t="s">
        <v>86</v>
      </c>
      <c r="M13" s="141">
        <v>1</v>
      </c>
      <c r="N13" s="141">
        <v>30</v>
      </c>
      <c r="O13" s="140" t="s">
        <v>87</v>
      </c>
    </row>
    <row r="14" spans="1:15" ht="45">
      <c r="A14" s="117"/>
      <c r="B14" s="119"/>
      <c r="C14" s="133" t="s">
        <v>123</v>
      </c>
      <c r="D14" s="80">
        <v>2</v>
      </c>
      <c r="E14" s="134" t="s">
        <v>124</v>
      </c>
      <c r="F14" s="80"/>
      <c r="G14" s="80"/>
      <c r="H14" s="80" t="s">
        <v>15</v>
      </c>
      <c r="I14" s="135" t="s">
        <v>125</v>
      </c>
      <c r="K14" s="142"/>
      <c r="L14" s="140" t="s">
        <v>107</v>
      </c>
      <c r="M14" s="141">
        <v>1</v>
      </c>
      <c r="N14" s="141">
        <v>30</v>
      </c>
      <c r="O14" s="141" t="s">
        <v>108</v>
      </c>
    </row>
    <row r="15" spans="1:15" ht="30">
      <c r="A15" s="117"/>
      <c r="B15" s="119"/>
      <c r="C15" s="79" t="s">
        <v>74</v>
      </c>
      <c r="D15" s="79"/>
      <c r="E15" s="79"/>
      <c r="F15" s="79"/>
      <c r="G15" s="79"/>
      <c r="H15" s="79"/>
      <c r="I15" s="79" t="s">
        <v>75</v>
      </c>
      <c r="K15" s="142"/>
      <c r="L15" s="140" t="s">
        <v>90</v>
      </c>
      <c r="M15" s="141">
        <v>1</v>
      </c>
      <c r="N15" s="141">
        <v>30</v>
      </c>
      <c r="O15" s="141" t="s">
        <v>91</v>
      </c>
    </row>
    <row r="16" spans="1:15" ht="30">
      <c r="A16" s="10" t="s">
        <v>48</v>
      </c>
      <c r="B16" s="36">
        <f>SUM(B6:B13)</f>
        <v>30</v>
      </c>
      <c r="C16" s="11"/>
      <c r="D16" s="10" t="s">
        <v>62</v>
      </c>
      <c r="E16" s="11">
        <f>SUM(E10:E13)</f>
        <v>24</v>
      </c>
      <c r="F16" s="11">
        <f>SUM(F10:F13)</f>
        <v>48</v>
      </c>
      <c r="K16" s="142"/>
      <c r="L16" s="140" t="s">
        <v>93</v>
      </c>
      <c r="M16" s="141">
        <v>1</v>
      </c>
      <c r="N16" s="141">
        <v>30</v>
      </c>
      <c r="O16" s="141" t="s">
        <v>94</v>
      </c>
    </row>
    <row r="17" spans="1:15" ht="30">
      <c r="A17" s="16"/>
      <c r="B17" s="17"/>
      <c r="C17" s="26"/>
      <c r="D17" s="27" t="s">
        <v>61</v>
      </c>
      <c r="E17" s="17">
        <f>SUM(E6:E13)</f>
        <v>72</v>
      </c>
      <c r="F17" s="17">
        <f>SUM(F6:F13)</f>
        <v>78</v>
      </c>
      <c r="K17" s="142"/>
      <c r="L17" s="140" t="s">
        <v>88</v>
      </c>
      <c r="M17" s="141">
        <v>1</v>
      </c>
      <c r="N17" s="141">
        <v>30</v>
      </c>
      <c r="O17" s="141" t="s">
        <v>89</v>
      </c>
    </row>
    <row r="18" spans="1:15" ht="30">
      <c r="B18" s="17"/>
      <c r="C18" s="17"/>
      <c r="D18" s="16" t="s">
        <v>47</v>
      </c>
      <c r="E18" s="17"/>
      <c r="F18" s="18">
        <f>E17/(E17+F17)</f>
        <v>0.48</v>
      </c>
      <c r="K18" s="142"/>
      <c r="L18" s="140" t="s">
        <v>103</v>
      </c>
      <c r="M18" s="141">
        <v>1</v>
      </c>
      <c r="N18" s="141">
        <v>30</v>
      </c>
      <c r="O18" s="141" t="s">
        <v>104</v>
      </c>
    </row>
    <row r="19" spans="1:15" ht="30">
      <c r="K19" s="142"/>
      <c r="L19" s="140" t="s">
        <v>97</v>
      </c>
      <c r="M19" s="141">
        <v>1</v>
      </c>
      <c r="N19" s="141">
        <v>30</v>
      </c>
      <c r="O19" s="141" t="s">
        <v>98</v>
      </c>
    </row>
    <row r="20" spans="1:15">
      <c r="K20" s="142"/>
      <c r="L20" s="140" t="s">
        <v>99</v>
      </c>
      <c r="M20" s="141">
        <v>1</v>
      </c>
      <c r="N20" s="141">
        <v>30</v>
      </c>
      <c r="O20" s="141" t="s">
        <v>100</v>
      </c>
    </row>
    <row r="21" spans="1:15">
      <c r="K21" s="143"/>
      <c r="L21" s="140" t="s">
        <v>92</v>
      </c>
      <c r="M21" s="141">
        <v>1</v>
      </c>
      <c r="N21" s="141">
        <v>30</v>
      </c>
      <c r="O21" s="141" t="s">
        <v>91</v>
      </c>
    </row>
  </sheetData>
  <sortState ref="K8:Q23">
    <sortCondition ref="K7"/>
  </sortState>
  <mergeCells count="6">
    <mergeCell ref="A1:I1"/>
    <mergeCell ref="A7:A9"/>
    <mergeCell ref="A12:A15"/>
    <mergeCell ref="B12:B15"/>
    <mergeCell ref="K2:N3"/>
    <mergeCell ref="K6:K21"/>
  </mergeCells>
  <pageMargins left="0.7" right="0.7" top="0.75" bottom="0.75" header="0.3" footer="0.3"/>
  <pageSetup paperSize="9" orientation="portrait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69" zoomScaleNormal="69" workbookViewId="0">
      <selection activeCell="I28" sqref="I28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9.28515625" customWidth="1"/>
    <col min="12" max="12" width="34.7109375" customWidth="1"/>
    <col min="15" max="15" width="26.140625" customWidth="1"/>
  </cols>
  <sheetData>
    <row r="1" spans="1:15" s="41" customFormat="1" ht="26.25">
      <c r="A1" s="113" t="s">
        <v>70</v>
      </c>
      <c r="B1" s="113"/>
      <c r="C1" s="113"/>
      <c r="D1" s="113"/>
      <c r="E1" s="113"/>
      <c r="F1" s="113"/>
      <c r="G1" s="113"/>
      <c r="H1" s="113"/>
      <c r="I1" s="113"/>
    </row>
    <row r="2" spans="1:15" ht="18.75">
      <c r="A2" s="4" t="s">
        <v>9</v>
      </c>
      <c r="B2" s="5" t="s">
        <v>10</v>
      </c>
      <c r="C2" s="4"/>
      <c r="D2" s="6" t="s">
        <v>27</v>
      </c>
      <c r="E2" s="4"/>
      <c r="F2" s="4"/>
      <c r="G2" s="4"/>
      <c r="H2" s="4"/>
      <c r="I2" s="4"/>
      <c r="K2" s="120"/>
      <c r="L2" s="121"/>
      <c r="M2" s="121"/>
      <c r="N2" s="121"/>
      <c r="O2" s="41"/>
    </row>
    <row r="3" spans="1:15" ht="30" customHeight="1" thickBot="1">
      <c r="A3" s="4" t="s">
        <v>12</v>
      </c>
      <c r="B3" s="5" t="s">
        <v>10</v>
      </c>
      <c r="C3" s="4"/>
      <c r="D3" s="5" t="s">
        <v>11</v>
      </c>
      <c r="E3" s="4"/>
      <c r="F3" s="4"/>
      <c r="G3" s="4"/>
      <c r="H3" s="4"/>
      <c r="I3" s="4"/>
      <c r="K3" s="122"/>
      <c r="L3" s="122"/>
      <c r="M3" s="122"/>
      <c r="N3" s="122"/>
    </row>
    <row r="4" spans="1:15" ht="15.75" thickBot="1">
      <c r="A4" s="1" t="s">
        <v>7</v>
      </c>
      <c r="B4" s="2" t="s">
        <v>8</v>
      </c>
      <c r="C4" s="2"/>
      <c r="D4" s="2"/>
      <c r="E4" s="2"/>
      <c r="F4" s="2"/>
      <c r="G4" s="2"/>
      <c r="H4" s="2"/>
      <c r="I4" s="3"/>
      <c r="K4" s="78"/>
      <c r="L4" s="78"/>
      <c r="M4" s="78"/>
      <c r="N4" s="78"/>
      <c r="O4" s="78"/>
    </row>
    <row r="5" spans="1:15" ht="29.25" customHeight="1" thickBot="1">
      <c r="A5" s="54" t="s">
        <v>14</v>
      </c>
      <c r="B5" s="68" t="s">
        <v>36</v>
      </c>
      <c r="C5" s="47" t="s">
        <v>0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8" t="s">
        <v>6</v>
      </c>
      <c r="K5" s="136"/>
      <c r="L5" s="137" t="s">
        <v>0</v>
      </c>
      <c r="M5" s="137" t="s">
        <v>1</v>
      </c>
      <c r="N5" s="137" t="s">
        <v>2</v>
      </c>
      <c r="O5" s="138" t="s">
        <v>6</v>
      </c>
    </row>
    <row r="6" spans="1:15" ht="15" customHeight="1">
      <c r="A6" s="64" t="s">
        <v>31</v>
      </c>
      <c r="B6" s="69">
        <v>3</v>
      </c>
      <c r="C6" s="66"/>
      <c r="D6" s="66"/>
      <c r="E6" s="66"/>
      <c r="F6" s="66">
        <v>12</v>
      </c>
      <c r="G6" s="66"/>
      <c r="H6" s="66" t="s">
        <v>15</v>
      </c>
      <c r="I6" s="67" t="s">
        <v>22</v>
      </c>
      <c r="K6" s="148" t="s">
        <v>109</v>
      </c>
      <c r="L6" s="140" t="s">
        <v>105</v>
      </c>
      <c r="M6" s="141">
        <v>1</v>
      </c>
      <c r="N6" s="141">
        <v>30</v>
      </c>
      <c r="O6" s="141" t="s">
        <v>106</v>
      </c>
    </row>
    <row r="7" spans="1:15">
      <c r="A7" s="123" t="s">
        <v>32</v>
      </c>
      <c r="B7" s="43">
        <v>6</v>
      </c>
      <c r="C7" s="42" t="s">
        <v>76</v>
      </c>
      <c r="D7" s="34">
        <v>2</v>
      </c>
      <c r="E7" s="34">
        <v>24</v>
      </c>
      <c r="F7" s="34">
        <v>24</v>
      </c>
      <c r="G7" s="34"/>
      <c r="H7" s="34" t="s">
        <v>15</v>
      </c>
      <c r="I7" s="15" t="s">
        <v>22</v>
      </c>
      <c r="K7" s="142"/>
      <c r="L7" s="140" t="s">
        <v>95</v>
      </c>
      <c r="M7" s="141">
        <v>1</v>
      </c>
      <c r="N7" s="141">
        <v>30</v>
      </c>
      <c r="O7" s="141" t="s">
        <v>96</v>
      </c>
    </row>
    <row r="8" spans="1:15">
      <c r="A8" s="124"/>
      <c r="B8" s="45"/>
      <c r="C8" s="42" t="s">
        <v>33</v>
      </c>
      <c r="D8" s="34">
        <v>1</v>
      </c>
      <c r="E8" s="34">
        <v>12</v>
      </c>
      <c r="F8" s="34"/>
      <c r="G8" s="34"/>
      <c r="H8" s="34" t="s">
        <v>15</v>
      </c>
      <c r="I8" s="15" t="s">
        <v>22</v>
      </c>
      <c r="K8" s="142"/>
      <c r="L8" s="140" t="s">
        <v>101</v>
      </c>
      <c r="M8" s="141">
        <v>1</v>
      </c>
      <c r="N8" s="141">
        <v>30</v>
      </c>
      <c r="O8" s="141" t="s">
        <v>102</v>
      </c>
    </row>
    <row r="9" spans="1:15" ht="30">
      <c r="A9" s="28" t="s">
        <v>35</v>
      </c>
      <c r="B9" s="44">
        <v>6</v>
      </c>
      <c r="C9" s="20"/>
      <c r="D9" s="20"/>
      <c r="E9" s="20">
        <v>12</v>
      </c>
      <c r="F9" s="20">
        <v>12</v>
      </c>
      <c r="G9" s="20"/>
      <c r="H9" s="20" t="s">
        <v>15</v>
      </c>
      <c r="I9" s="21" t="s">
        <v>16</v>
      </c>
      <c r="K9" s="142"/>
      <c r="L9" s="140" t="s">
        <v>83</v>
      </c>
      <c r="M9" s="141">
        <v>1</v>
      </c>
      <c r="N9" s="141">
        <v>30</v>
      </c>
      <c r="O9" s="141" t="s">
        <v>84</v>
      </c>
    </row>
    <row r="10" spans="1:15" ht="30">
      <c r="A10" s="31" t="s">
        <v>60</v>
      </c>
      <c r="B10" s="62">
        <v>6</v>
      </c>
      <c r="C10" s="32"/>
      <c r="D10" s="32"/>
      <c r="E10" s="32">
        <v>12</v>
      </c>
      <c r="F10" s="32">
        <v>12</v>
      </c>
      <c r="G10" s="32"/>
      <c r="H10" s="32" t="s">
        <v>15</v>
      </c>
      <c r="I10" s="33" t="s">
        <v>30</v>
      </c>
      <c r="K10" s="142"/>
      <c r="L10" s="140" t="s">
        <v>81</v>
      </c>
      <c r="M10" s="141">
        <v>1</v>
      </c>
      <c r="N10" s="141">
        <v>30</v>
      </c>
      <c r="O10" s="141" t="s">
        <v>82</v>
      </c>
    </row>
    <row r="11" spans="1:15" ht="30">
      <c r="A11" s="116" t="s">
        <v>17</v>
      </c>
      <c r="B11" s="118">
        <v>9</v>
      </c>
      <c r="C11" s="82" t="s">
        <v>18</v>
      </c>
      <c r="D11" s="83">
        <v>6</v>
      </c>
      <c r="E11" s="83"/>
      <c r="F11" s="83">
        <v>6</v>
      </c>
      <c r="G11" s="83"/>
      <c r="H11" s="83" t="s">
        <v>15</v>
      </c>
      <c r="I11" s="83" t="s">
        <v>30</v>
      </c>
      <c r="K11" s="142"/>
      <c r="L11" s="140" t="s">
        <v>79</v>
      </c>
      <c r="M11" s="140">
        <v>1</v>
      </c>
      <c r="N11" s="140">
        <v>30</v>
      </c>
      <c r="O11" s="141" t="s">
        <v>80</v>
      </c>
    </row>
    <row r="12" spans="1:15" ht="30">
      <c r="A12" s="116"/>
      <c r="B12" s="118"/>
      <c r="C12" s="84" t="s">
        <v>34</v>
      </c>
      <c r="D12" s="83">
        <v>1</v>
      </c>
      <c r="E12" s="83"/>
      <c r="F12" s="83">
        <v>18</v>
      </c>
      <c r="G12" s="83"/>
      <c r="H12" s="83" t="s">
        <v>15</v>
      </c>
      <c r="I12" s="83" t="s">
        <v>30</v>
      </c>
      <c r="K12" s="142"/>
      <c r="L12" s="140" t="s">
        <v>85</v>
      </c>
      <c r="M12" s="141">
        <v>1</v>
      </c>
      <c r="N12" s="141">
        <v>30</v>
      </c>
      <c r="O12" s="141" t="s">
        <v>84</v>
      </c>
    </row>
    <row r="13" spans="1:15" ht="45.75" thickBot="1">
      <c r="A13" s="125"/>
      <c r="B13" s="126"/>
      <c r="C13" s="144" t="s">
        <v>126</v>
      </c>
      <c r="D13" s="145">
        <v>2</v>
      </c>
      <c r="E13" s="146" t="s">
        <v>124</v>
      </c>
      <c r="F13" s="145"/>
      <c r="G13" s="145"/>
      <c r="H13" s="145" t="s">
        <v>15</v>
      </c>
      <c r="I13" s="147" t="s">
        <v>125</v>
      </c>
      <c r="K13" s="142"/>
      <c r="L13" s="140" t="s">
        <v>86</v>
      </c>
      <c r="M13" s="141">
        <v>1</v>
      </c>
      <c r="N13" s="141">
        <v>30</v>
      </c>
      <c r="O13" s="140" t="s">
        <v>87</v>
      </c>
    </row>
    <row r="14" spans="1:15" ht="30">
      <c r="A14" s="10" t="s">
        <v>48</v>
      </c>
      <c r="B14" s="36">
        <f>SUM(B6:B12)</f>
        <v>30</v>
      </c>
      <c r="C14" s="11"/>
      <c r="D14" s="10" t="s">
        <v>62</v>
      </c>
      <c r="E14" s="11">
        <f>SUM(E9:E12)</f>
        <v>24</v>
      </c>
      <c r="F14" s="11">
        <f>SUM(F9:F12)</f>
        <v>48</v>
      </c>
      <c r="K14" s="142"/>
      <c r="L14" s="140" t="s">
        <v>107</v>
      </c>
      <c r="M14" s="141">
        <v>1</v>
      </c>
      <c r="N14" s="141">
        <v>30</v>
      </c>
      <c r="O14" s="141" t="s">
        <v>108</v>
      </c>
    </row>
    <row r="15" spans="1:15" ht="30">
      <c r="C15" s="26"/>
      <c r="D15" s="27" t="s">
        <v>61</v>
      </c>
      <c r="E15" s="17">
        <f>SUM(E6:E12)</f>
        <v>60</v>
      </c>
      <c r="F15" s="17">
        <f>SUM(F6:F12)</f>
        <v>84</v>
      </c>
      <c r="K15" s="142"/>
      <c r="L15" s="140" t="s">
        <v>90</v>
      </c>
      <c r="M15" s="141">
        <v>1</v>
      </c>
      <c r="N15" s="141">
        <v>30</v>
      </c>
      <c r="O15" s="141" t="s">
        <v>91</v>
      </c>
    </row>
    <row r="16" spans="1:15" ht="30">
      <c r="D16" s="29" t="s">
        <v>47</v>
      </c>
      <c r="F16" s="18">
        <f>E15/(E15+F15)</f>
        <v>0.41666666666666669</v>
      </c>
      <c r="K16" s="142"/>
      <c r="L16" s="140" t="s">
        <v>93</v>
      </c>
      <c r="M16" s="141">
        <v>1</v>
      </c>
      <c r="N16" s="141">
        <v>30</v>
      </c>
      <c r="O16" s="141" t="s">
        <v>94</v>
      </c>
    </row>
    <row r="17" spans="1:15">
      <c r="A17" s="11"/>
      <c r="B17" s="11"/>
      <c r="C17" s="11"/>
      <c r="K17" s="142"/>
      <c r="L17" s="140" t="s">
        <v>88</v>
      </c>
      <c r="M17" s="141">
        <v>1</v>
      </c>
      <c r="N17" s="141">
        <v>30</v>
      </c>
      <c r="O17" s="141" t="s">
        <v>89</v>
      </c>
    </row>
    <row r="18" spans="1:15" ht="30">
      <c r="K18" s="142"/>
      <c r="L18" s="140" t="s">
        <v>103</v>
      </c>
      <c r="M18" s="141">
        <v>1</v>
      </c>
      <c r="N18" s="141">
        <v>30</v>
      </c>
      <c r="O18" s="141" t="s">
        <v>104</v>
      </c>
    </row>
    <row r="19" spans="1:15" ht="30">
      <c r="K19" s="142"/>
      <c r="L19" s="140" t="s">
        <v>97</v>
      </c>
      <c r="M19" s="141">
        <v>1</v>
      </c>
      <c r="N19" s="141">
        <v>30</v>
      </c>
      <c r="O19" s="141" t="s">
        <v>98</v>
      </c>
    </row>
    <row r="20" spans="1:15">
      <c r="K20" s="142"/>
      <c r="L20" s="140" t="s">
        <v>99</v>
      </c>
      <c r="M20" s="141">
        <v>1</v>
      </c>
      <c r="N20" s="141">
        <v>30</v>
      </c>
      <c r="O20" s="141" t="s">
        <v>100</v>
      </c>
    </row>
    <row r="21" spans="1:15">
      <c r="K21" s="143"/>
      <c r="L21" s="140" t="s">
        <v>92</v>
      </c>
      <c r="M21" s="141">
        <v>1</v>
      </c>
      <c r="N21" s="141">
        <v>30</v>
      </c>
      <c r="O21" s="141" t="s">
        <v>91</v>
      </c>
    </row>
    <row r="22" spans="1:15">
      <c r="K22" s="77"/>
    </row>
    <row r="23" spans="1:15">
      <c r="K23" s="76"/>
    </row>
  </sheetData>
  <sortState ref="K8:Q23">
    <sortCondition ref="K7"/>
  </sortState>
  <mergeCells count="6">
    <mergeCell ref="K2:N3"/>
    <mergeCell ref="A1:I1"/>
    <mergeCell ref="A7:A8"/>
    <mergeCell ref="A11:A13"/>
    <mergeCell ref="B11:B13"/>
    <mergeCell ref="K6:K21"/>
  </mergeCells>
  <pageMargins left="0.7" right="0.7" top="0.75" bottom="0.75" header="0.3" footer="0.3"/>
  <pageSetup paperSize="9"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3" zoomScale="75" zoomScaleNormal="75" workbookViewId="0">
      <selection activeCell="A15" sqref="A15"/>
    </sheetView>
  </sheetViews>
  <sheetFormatPr baseColWidth="10" defaultRowHeight="15"/>
  <cols>
    <col min="1" max="1" width="35.140625" customWidth="1"/>
    <col min="3" max="3" width="22" bestFit="1" customWidth="1"/>
    <col min="5" max="5" width="10.42578125" bestFit="1" customWidth="1"/>
    <col min="8" max="8" width="12.42578125" customWidth="1"/>
    <col min="9" max="9" width="39.42578125" customWidth="1"/>
  </cols>
  <sheetData>
    <row r="1" spans="1:10" s="41" customFormat="1" ht="26.25">
      <c r="A1" s="113" t="s">
        <v>70</v>
      </c>
      <c r="B1" s="113"/>
      <c r="C1" s="113"/>
      <c r="D1" s="113"/>
      <c r="E1" s="113"/>
      <c r="F1" s="113"/>
      <c r="G1" s="113"/>
      <c r="H1" s="113"/>
      <c r="I1" s="113"/>
    </row>
    <row r="2" spans="1:10" ht="18.75">
      <c r="A2" s="4" t="s">
        <v>9</v>
      </c>
      <c r="B2" s="5" t="s">
        <v>10</v>
      </c>
      <c r="C2" s="4"/>
      <c r="D2" s="6" t="s">
        <v>20</v>
      </c>
      <c r="E2" s="4"/>
      <c r="F2" s="4"/>
      <c r="G2" s="4"/>
      <c r="H2" s="4"/>
      <c r="I2" s="4"/>
    </row>
    <row r="3" spans="1:10" ht="19.5" thickBot="1">
      <c r="A3" s="4" t="s">
        <v>12</v>
      </c>
      <c r="B3" s="5" t="s">
        <v>10</v>
      </c>
      <c r="C3" s="4"/>
      <c r="D3" s="5" t="s">
        <v>27</v>
      </c>
      <c r="E3" s="4"/>
      <c r="F3" s="4"/>
      <c r="G3" s="4"/>
      <c r="H3" s="4"/>
      <c r="I3" s="4"/>
    </row>
    <row r="4" spans="1:10">
      <c r="A4" s="1" t="s">
        <v>7</v>
      </c>
      <c r="B4" s="2" t="s">
        <v>8</v>
      </c>
      <c r="C4" s="2"/>
      <c r="D4" s="2"/>
      <c r="E4" s="2"/>
      <c r="F4" s="2"/>
      <c r="G4" s="2"/>
      <c r="H4" s="2"/>
      <c r="I4" s="3"/>
    </row>
    <row r="5" spans="1:10" ht="29.25" customHeight="1" thickBot="1">
      <c r="A5" s="46" t="s">
        <v>14</v>
      </c>
      <c r="B5" s="47" t="s">
        <v>13</v>
      </c>
      <c r="C5" s="47" t="s">
        <v>43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8" t="s">
        <v>6</v>
      </c>
    </row>
    <row r="6" spans="1:10" ht="30">
      <c r="A6" s="127" t="s">
        <v>52</v>
      </c>
      <c r="B6" s="129">
        <v>3</v>
      </c>
      <c r="C6" s="70" t="s">
        <v>72</v>
      </c>
      <c r="D6" s="70">
        <v>1</v>
      </c>
      <c r="E6" s="70"/>
      <c r="F6" s="70">
        <v>12</v>
      </c>
      <c r="G6" s="70"/>
      <c r="H6" s="70" t="s">
        <v>15</v>
      </c>
      <c r="I6" s="85" t="s">
        <v>22</v>
      </c>
    </row>
    <row r="7" spans="1:10" ht="33.75" customHeight="1">
      <c r="A7" s="128"/>
      <c r="B7" s="130"/>
      <c r="C7" s="86" t="s">
        <v>111</v>
      </c>
      <c r="D7" s="86">
        <v>1</v>
      </c>
      <c r="E7" s="86"/>
      <c r="F7" s="86">
        <v>12</v>
      </c>
      <c r="G7" s="86"/>
      <c r="H7" s="86" t="s">
        <v>15</v>
      </c>
      <c r="I7" s="87" t="s">
        <v>22</v>
      </c>
    </row>
    <row r="8" spans="1:10" ht="30">
      <c r="A8" s="8" t="s">
        <v>38</v>
      </c>
      <c r="B8" s="37">
        <v>6</v>
      </c>
      <c r="C8" s="88"/>
      <c r="D8" s="88"/>
      <c r="E8" s="88">
        <v>18</v>
      </c>
      <c r="F8" s="88">
        <v>36</v>
      </c>
      <c r="G8" s="88"/>
      <c r="H8" s="88" t="s">
        <v>15</v>
      </c>
      <c r="I8" s="89" t="s">
        <v>16</v>
      </c>
    </row>
    <row r="9" spans="1:10" ht="30" customHeight="1">
      <c r="A9" s="8" t="s">
        <v>37</v>
      </c>
      <c r="B9" s="37">
        <v>3</v>
      </c>
      <c r="C9" s="88"/>
      <c r="D9" s="88"/>
      <c r="E9" s="88">
        <v>24</v>
      </c>
      <c r="F9" s="88">
        <v>12</v>
      </c>
      <c r="G9" s="88"/>
      <c r="H9" s="88" t="s">
        <v>15</v>
      </c>
      <c r="I9" s="89" t="s">
        <v>16</v>
      </c>
    </row>
    <row r="10" spans="1:10" ht="45">
      <c r="A10" s="30" t="s">
        <v>39</v>
      </c>
      <c r="B10" s="38">
        <v>6</v>
      </c>
      <c r="C10" s="90" t="s">
        <v>67</v>
      </c>
      <c r="D10" s="90">
        <v>1</v>
      </c>
      <c r="E10" s="90">
        <v>12</v>
      </c>
      <c r="F10" s="90">
        <v>6</v>
      </c>
      <c r="G10" s="90"/>
      <c r="H10" s="90" t="s">
        <v>15</v>
      </c>
      <c r="I10" s="105" t="s">
        <v>117</v>
      </c>
    </row>
    <row r="11" spans="1:10" ht="45">
      <c r="A11" s="98"/>
      <c r="B11" s="99"/>
      <c r="C11" s="100" t="s">
        <v>113</v>
      </c>
      <c r="D11" s="100">
        <v>1</v>
      </c>
      <c r="E11" s="100">
        <v>15</v>
      </c>
      <c r="F11" s="100"/>
      <c r="G11" s="100"/>
      <c r="H11" s="100" t="s">
        <v>15</v>
      </c>
      <c r="I11" s="74" t="s">
        <v>114</v>
      </c>
    </row>
    <row r="12" spans="1:10" ht="30">
      <c r="A12" s="101"/>
      <c r="B12" s="102"/>
      <c r="C12" s="103" t="s">
        <v>69</v>
      </c>
      <c r="D12" s="103">
        <v>1</v>
      </c>
      <c r="E12" s="103">
        <v>15</v>
      </c>
      <c r="F12" s="103"/>
      <c r="G12" s="103"/>
      <c r="H12" s="103" t="s">
        <v>15</v>
      </c>
      <c r="I12" s="104" t="s">
        <v>59</v>
      </c>
    </row>
    <row r="13" spans="1:10" ht="45">
      <c r="A13" s="60"/>
      <c r="B13" s="53"/>
      <c r="C13" s="90" t="s">
        <v>66</v>
      </c>
      <c r="D13" s="90">
        <v>1</v>
      </c>
      <c r="E13" s="90">
        <v>12</v>
      </c>
      <c r="F13" s="90">
        <v>8</v>
      </c>
      <c r="G13" s="90"/>
      <c r="H13" s="90" t="s">
        <v>15</v>
      </c>
      <c r="I13" s="105" t="s">
        <v>116</v>
      </c>
    </row>
    <row r="14" spans="1:10">
      <c r="A14" s="46" t="s">
        <v>45</v>
      </c>
      <c r="B14" s="58">
        <v>6</v>
      </c>
      <c r="C14" s="91" t="s">
        <v>49</v>
      </c>
      <c r="D14" s="88">
        <v>1</v>
      </c>
      <c r="E14" s="88"/>
      <c r="F14" s="88">
        <v>12</v>
      </c>
      <c r="G14" s="88"/>
      <c r="H14" s="88" t="s">
        <v>15</v>
      </c>
      <c r="I14" s="92" t="s">
        <v>16</v>
      </c>
    </row>
    <row r="15" spans="1:10" ht="45">
      <c r="A15" s="71"/>
      <c r="B15" s="72"/>
      <c r="C15" s="91" t="s">
        <v>77</v>
      </c>
      <c r="D15" s="88">
        <v>1</v>
      </c>
      <c r="E15" s="88">
        <v>4</v>
      </c>
      <c r="F15" s="88">
        <v>14</v>
      </c>
      <c r="G15" s="88"/>
      <c r="H15" s="88">
        <v>0</v>
      </c>
      <c r="I15" s="92" t="s">
        <v>16</v>
      </c>
    </row>
    <row r="16" spans="1:10" ht="45">
      <c r="A16" s="61"/>
      <c r="B16" s="59"/>
      <c r="C16" s="91" t="s">
        <v>57</v>
      </c>
      <c r="D16" s="88">
        <v>1</v>
      </c>
      <c r="E16" s="88"/>
      <c r="F16" s="88">
        <v>24</v>
      </c>
      <c r="G16" s="88"/>
      <c r="H16" s="88" t="s">
        <v>15</v>
      </c>
      <c r="I16" s="93" t="s">
        <v>16</v>
      </c>
      <c r="J16" s="11"/>
    </row>
    <row r="17" spans="1:9" ht="30">
      <c r="A17" s="106" t="s">
        <v>115</v>
      </c>
      <c r="B17" s="56">
        <v>6</v>
      </c>
      <c r="C17" s="94" t="s">
        <v>42</v>
      </c>
      <c r="D17" s="94">
        <v>1</v>
      </c>
      <c r="E17" s="94">
        <v>12</v>
      </c>
      <c r="F17" s="94">
        <v>12</v>
      </c>
      <c r="G17" s="94"/>
      <c r="H17" s="94" t="s">
        <v>15</v>
      </c>
      <c r="I17" s="95" t="s">
        <v>30</v>
      </c>
    </row>
    <row r="18" spans="1:9" ht="120" customHeight="1">
      <c r="A18" s="57"/>
      <c r="B18" s="55"/>
      <c r="C18" s="94" t="s">
        <v>40</v>
      </c>
      <c r="D18" s="94">
        <v>1</v>
      </c>
      <c r="E18" s="94">
        <v>12</v>
      </c>
      <c r="F18" s="94">
        <v>12</v>
      </c>
      <c r="G18" s="94"/>
      <c r="H18" s="94" t="s">
        <v>15</v>
      </c>
      <c r="I18" s="73" t="s">
        <v>118</v>
      </c>
    </row>
    <row r="19" spans="1:9" ht="90">
      <c r="A19" s="57"/>
      <c r="B19" s="55"/>
      <c r="C19" s="94" t="s">
        <v>41</v>
      </c>
      <c r="D19" s="94">
        <v>1</v>
      </c>
      <c r="E19" s="94">
        <v>18</v>
      </c>
      <c r="F19" s="94">
        <v>6</v>
      </c>
      <c r="G19" s="94"/>
      <c r="H19" s="94" t="s">
        <v>15</v>
      </c>
      <c r="I19" s="73" t="s">
        <v>119</v>
      </c>
    </row>
    <row r="20" spans="1:9" ht="45">
      <c r="A20" s="57"/>
      <c r="B20" s="55"/>
      <c r="C20" s="94" t="s">
        <v>50</v>
      </c>
      <c r="D20" s="94">
        <v>1</v>
      </c>
      <c r="E20" s="94"/>
      <c r="F20" s="94">
        <v>12</v>
      </c>
      <c r="G20" s="94"/>
      <c r="H20" s="94" t="s">
        <v>15</v>
      </c>
      <c r="I20" s="95" t="s">
        <v>44</v>
      </c>
    </row>
    <row r="21" spans="1:9" ht="45">
      <c r="A21" s="107"/>
      <c r="B21" s="108"/>
      <c r="C21" s="109" t="s">
        <v>78</v>
      </c>
      <c r="D21" s="109">
        <v>1</v>
      </c>
      <c r="E21" s="109">
        <v>4</v>
      </c>
      <c r="F21" s="109">
        <v>14</v>
      </c>
      <c r="G21" s="109"/>
      <c r="H21" s="109" t="s">
        <v>15</v>
      </c>
      <c r="I21" s="110" t="s">
        <v>58</v>
      </c>
    </row>
    <row r="22" spans="1:9" ht="30">
      <c r="A22" s="97" t="s">
        <v>48</v>
      </c>
      <c r="B22" s="97">
        <v>30</v>
      </c>
      <c r="C22" s="97" t="s">
        <v>64</v>
      </c>
      <c r="E22" s="97"/>
      <c r="F22" s="97"/>
      <c r="G22" s="14"/>
      <c r="H22" s="14"/>
      <c r="I22" s="13"/>
    </row>
    <row r="23" spans="1:9" ht="30">
      <c r="A23" s="97"/>
      <c r="B23" s="97"/>
      <c r="C23" s="97" t="s">
        <v>47</v>
      </c>
      <c r="E23" s="97"/>
      <c r="F23" s="97"/>
    </row>
    <row r="24" spans="1:9">
      <c r="A24" s="97"/>
      <c r="B24" s="97"/>
      <c r="C24" s="97" t="s">
        <v>121</v>
      </c>
      <c r="E24" s="97" t="s">
        <v>68</v>
      </c>
      <c r="F24" s="97" t="s">
        <v>63</v>
      </c>
    </row>
    <row r="37" ht="15" customHeight="1"/>
    <row r="39" ht="24.75" customHeight="1"/>
  </sheetData>
  <mergeCells count="3">
    <mergeCell ref="A1:I1"/>
    <mergeCell ref="A6:A7"/>
    <mergeCell ref="B6:B7"/>
  </mergeCells>
  <pageMargins left="0.7" right="0.7" top="0.75" bottom="0.75" header="0.3" footer="0.3"/>
  <pageSetup paperSize="9"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15" sqref="A15"/>
    </sheetView>
  </sheetViews>
  <sheetFormatPr baseColWidth="10" defaultRowHeight="15"/>
  <cols>
    <col min="1" max="1" width="34.8554687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</cols>
  <sheetData>
    <row r="1" spans="1:9" s="41" customFormat="1" ht="26.25">
      <c r="A1" s="113" t="s">
        <v>70</v>
      </c>
      <c r="B1" s="113"/>
      <c r="C1" s="113"/>
      <c r="D1" s="113"/>
      <c r="E1" s="113"/>
      <c r="F1" s="113"/>
      <c r="G1" s="113"/>
      <c r="H1" s="113"/>
      <c r="I1" s="113"/>
    </row>
    <row r="2" spans="1:9" ht="18.75">
      <c r="A2" s="4" t="s">
        <v>9</v>
      </c>
      <c r="B2" s="5" t="s">
        <v>10</v>
      </c>
      <c r="C2" s="4"/>
      <c r="D2" s="6" t="s">
        <v>20</v>
      </c>
      <c r="E2" s="4"/>
      <c r="F2" s="4"/>
      <c r="G2" s="4"/>
      <c r="H2" s="4"/>
      <c r="I2" s="4"/>
    </row>
    <row r="3" spans="1:9" ht="19.5" thickBot="1">
      <c r="A3" s="4" t="s">
        <v>12</v>
      </c>
      <c r="B3" s="5" t="s">
        <v>10</v>
      </c>
      <c r="C3" s="4"/>
      <c r="D3" s="5" t="s">
        <v>27</v>
      </c>
      <c r="E3" s="4"/>
      <c r="F3" s="4"/>
      <c r="G3" s="4"/>
      <c r="H3" s="4"/>
      <c r="I3" s="4"/>
    </row>
    <row r="4" spans="1:9">
      <c r="A4" s="1" t="s">
        <v>7</v>
      </c>
      <c r="B4" s="2" t="s">
        <v>8</v>
      </c>
      <c r="C4" s="2"/>
      <c r="D4" s="2"/>
      <c r="E4" s="2"/>
      <c r="F4" s="2"/>
      <c r="G4" s="2"/>
      <c r="H4" s="2"/>
      <c r="I4" s="3"/>
    </row>
    <row r="5" spans="1:9" ht="55.5" customHeight="1" thickBot="1">
      <c r="A5" s="54" t="s">
        <v>14</v>
      </c>
      <c r="B5" s="47" t="s">
        <v>13</v>
      </c>
      <c r="C5" s="47" t="s">
        <v>0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8" t="s">
        <v>6</v>
      </c>
    </row>
    <row r="6" spans="1:9" ht="30">
      <c r="A6" s="127" t="s">
        <v>53</v>
      </c>
      <c r="B6" s="129">
        <v>3</v>
      </c>
      <c r="C6" s="70" t="s">
        <v>73</v>
      </c>
      <c r="D6" s="70">
        <v>1</v>
      </c>
      <c r="E6" s="70"/>
      <c r="F6" s="70">
        <v>12</v>
      </c>
      <c r="G6" s="50"/>
      <c r="H6" s="50" t="s">
        <v>15</v>
      </c>
      <c r="I6" s="51" t="s">
        <v>22</v>
      </c>
    </row>
    <row r="7" spans="1:9" ht="45" customHeight="1">
      <c r="A7" s="128"/>
      <c r="B7" s="130"/>
      <c r="C7" s="86" t="s">
        <v>112</v>
      </c>
      <c r="D7" s="86">
        <v>1</v>
      </c>
      <c r="E7" s="86"/>
      <c r="F7" s="86">
        <v>12</v>
      </c>
      <c r="G7" s="49"/>
      <c r="H7" s="49" t="s">
        <v>15</v>
      </c>
      <c r="I7" s="52" t="s">
        <v>22</v>
      </c>
    </row>
    <row r="8" spans="1:9" ht="30">
      <c r="A8" s="8" t="s">
        <v>56</v>
      </c>
      <c r="B8" s="37">
        <v>3</v>
      </c>
      <c r="C8" s="88"/>
      <c r="D8" s="88"/>
      <c r="E8" s="88">
        <v>14</v>
      </c>
      <c r="F8" s="88">
        <v>18</v>
      </c>
      <c r="G8" s="7"/>
      <c r="H8" s="7" t="s">
        <v>15</v>
      </c>
      <c r="I8" s="9" t="s">
        <v>16</v>
      </c>
    </row>
    <row r="9" spans="1:9" ht="45">
      <c r="A9" s="22" t="s">
        <v>46</v>
      </c>
      <c r="B9" s="39">
        <v>24</v>
      </c>
      <c r="C9" s="96" t="s">
        <v>54</v>
      </c>
      <c r="D9" s="96">
        <v>1</v>
      </c>
      <c r="E9" s="96"/>
      <c r="F9" s="96">
        <v>23</v>
      </c>
      <c r="G9" s="12"/>
      <c r="H9" s="7" t="s">
        <v>15</v>
      </c>
      <c r="I9" s="9" t="s">
        <v>16</v>
      </c>
    </row>
    <row r="10" spans="1:9" ht="45">
      <c r="A10" s="111"/>
      <c r="B10" s="112"/>
      <c r="C10" s="73" t="s">
        <v>78</v>
      </c>
      <c r="D10" s="73">
        <v>1</v>
      </c>
      <c r="E10" s="73">
        <v>4</v>
      </c>
      <c r="F10" s="73">
        <v>11</v>
      </c>
      <c r="G10" s="73"/>
      <c r="H10" s="73" t="s">
        <v>15</v>
      </c>
      <c r="I10" s="73" t="s">
        <v>120</v>
      </c>
    </row>
    <row r="11" spans="1:9" ht="15.75" thickBot="1">
      <c r="A11" s="23"/>
      <c r="B11" s="40"/>
      <c r="C11" s="24" t="s">
        <v>55</v>
      </c>
      <c r="D11" s="24">
        <v>5</v>
      </c>
      <c r="E11" s="24"/>
      <c r="F11" s="24"/>
      <c r="G11" s="24"/>
      <c r="H11" s="19"/>
      <c r="I11" s="25" t="s">
        <v>16</v>
      </c>
    </row>
    <row r="12" spans="1:9" ht="30">
      <c r="A12" s="97" t="s">
        <v>48</v>
      </c>
      <c r="B12" s="97">
        <v>30</v>
      </c>
      <c r="C12" s="97" t="s">
        <v>122</v>
      </c>
      <c r="E12" s="97">
        <v>14</v>
      </c>
      <c r="F12" s="97">
        <v>41</v>
      </c>
    </row>
    <row r="13" spans="1:9">
      <c r="A13" s="97"/>
      <c r="B13" s="97"/>
      <c r="C13" s="97" t="s">
        <v>61</v>
      </c>
      <c r="E13" s="97">
        <v>18</v>
      </c>
      <c r="F13" s="97">
        <v>76</v>
      </c>
    </row>
    <row r="14" spans="1:9" ht="30">
      <c r="A14" s="97"/>
      <c r="B14" s="97"/>
      <c r="C14" s="97" t="s">
        <v>47</v>
      </c>
      <c r="E14" s="97"/>
      <c r="F14" s="97">
        <v>0.2</v>
      </c>
    </row>
    <row r="15" spans="1:9">
      <c r="A15" s="97"/>
      <c r="B15" s="97"/>
      <c r="C15" s="131" t="s">
        <v>65</v>
      </c>
      <c r="D15" s="132"/>
      <c r="E15" s="132"/>
      <c r="F15" s="132"/>
      <c r="G15" s="132"/>
    </row>
    <row r="23" ht="24.75" customHeight="1"/>
  </sheetData>
  <mergeCells count="4">
    <mergeCell ref="A1:I1"/>
    <mergeCell ref="A6:A7"/>
    <mergeCell ref="B6:B7"/>
    <mergeCell ref="C15:G15"/>
  </mergeCells>
  <pageMargins left="0.7" right="0.7" top="0.75" bottom="0.75" header="0.3" footer="0.3"/>
  <pageSetup paperSize="9"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2020-03-10T14:39:29Z</dcterms:modified>
</cp:coreProperties>
</file>